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270" windowWidth="14940" windowHeight="9150"/>
  </bookViews>
  <sheets>
    <sheet name="Доходы" sheetId="1" r:id="rId1"/>
  </sheets>
  <definedNames>
    <definedName name="LAST_CELL" localSheetId="0">Доходы!#REF!</definedName>
    <definedName name="RBEGIN_1" localSheetId="0">Доходы!#REF!</definedName>
    <definedName name="REND_1" localSheetId="0">Доходы!#REF!</definedName>
  </definedNames>
  <calcPr calcId="124519"/>
</workbook>
</file>

<file path=xl/calcChain.xml><?xml version="1.0" encoding="utf-8"?>
<calcChain xmlns="http://schemas.openxmlformats.org/spreadsheetml/2006/main">
  <c r="C126" i="1"/>
  <c r="C188"/>
  <c r="C32"/>
  <c r="C17" s="1"/>
  <c r="C181"/>
  <c r="C175"/>
  <c r="C148"/>
  <c r="C197"/>
  <c r="C174"/>
</calcChain>
</file>

<file path=xl/sharedStrings.xml><?xml version="1.0" encoding="utf-8"?>
<sst xmlns="http://schemas.openxmlformats.org/spreadsheetml/2006/main" count="431" uniqueCount="390">
  <si>
    <t xml:space="preserve"> Наименование показателя</t>
  </si>
  <si>
    <t>Код дохода по бюджетной классификации</t>
  </si>
  <si>
    <t>Исполнено</t>
  </si>
  <si>
    <t>Доходы бюджета - всего</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</si>
  <si>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</si>
  <si>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</si>
  <si>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</si>
  <si>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</si>
  <si>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</si>
  <si>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</si>
  <si>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</si>
  <si>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</si>
  <si>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</si>
  <si>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</si>
  <si>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</si>
  <si>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</si>
  <si>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</si>
  <si>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</si>
  <si>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</si>
  <si>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</si>
  <si>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</si>
  <si>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</si>
  <si>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</si>
  <si>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</si>
  <si>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</si>
  <si>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</si>
  <si>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</si>
  <si>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</si>
  <si>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</si>
  <si>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</si>
  <si>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</si>
  <si>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</si>
  <si>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</si>
  <si>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</si>
  <si>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</si>
  <si>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</si>
  <si>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</si>
  <si>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</si>
  <si>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НАЛОГИ НА ТОВАРЫ (РАБОТЫ, УСЛУГИ), РЕАЛИЗУЕМЫЕ НА ТЕРРИТОРИИ РОССИЙСКОЙ ФЕДЕРАЦИИ</t>
  </si>
  <si>
    <t>100 10300000000000000</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</si>
  <si>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</si>
  <si>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</si>
  <si>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</si>
  <si>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</si>
  <si>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</si>
  <si>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</si>
  <si>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</si>
  <si>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</si>
  <si>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</si>
  <si>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</si>
  <si>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НАЛОГИ НА СОВОКУПНЫЙ ДОХОД</t>
  </si>
  <si>
    <t>182 10500000000000000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</si>
  <si>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</si>
  <si>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</si>
  <si>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</si>
  <si>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</si>
  <si>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</si>
  <si>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</si>
  <si>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</si>
  <si>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</si>
  <si>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</si>
  <si>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</si>
  <si>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</si>
  <si>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</si>
  <si>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</si>
  <si>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</si>
  <si>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</si>
  <si>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</si>
  <si>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</si>
  <si>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</si>
  <si>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</si>
  <si>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</si>
  <si>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</si>
  <si>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</si>
  <si>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</si>
  <si>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</si>
  <si>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</si>
  <si>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</si>
  <si>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</si>
  <si>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</si>
  <si>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</si>
  <si>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</si>
  <si>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</si>
  <si>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</si>
  <si>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</si>
  <si>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</si>
  <si>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</si>
  <si>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</si>
  <si>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</si>
  <si>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</si>
  <si>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</si>
  <si>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</si>
  <si>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</si>
  <si>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</si>
  <si>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</si>
  <si>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</si>
  <si>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</si>
  <si>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</si>
  <si>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</si>
  <si>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182 10807010018000110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</si>
  <si>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</si>
  <si>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</si>
  <si>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</si>
  <si>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</si>
  <si>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</si>
  <si>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</si>
  <si>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</si>
  <si>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</si>
  <si>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выдачу разрешения на установку рекламной конструкции</t>
  </si>
  <si>
    <t>902 10807150010000110</t>
  </si>
  <si>
    <t>902 10807150011000110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</si>
  <si>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</si>
  <si>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815 11105010000000120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</si>
  <si>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</si>
  <si>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815 11105013100000120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</si>
  <si>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</si>
  <si>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902 11105020000000120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</si>
  <si>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</si>
  <si>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</si>
  <si>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</si>
  <si>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902 11105030000000120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</si>
  <si>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</si>
  <si>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902 11105035050000120</t>
  </si>
  <si>
    <t>Платежи от государственных и муниципальных унитарных предприятий</t>
  </si>
  <si>
    <t>902 11107000000000120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</si>
  <si>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</si>
  <si>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902 11107010000000120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</si>
  <si>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</si>
  <si>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902 11107015050000120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</si>
  <si>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</si>
  <si>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</si>
  <si>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</si>
  <si>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</si>
  <si>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</si>
  <si>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</si>
  <si>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</si>
  <si>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</si>
  <si>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</si>
  <si>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</si>
  <si>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</si>
  <si>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</si>
  <si>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</si>
  <si>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</si>
  <si>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</si>
  <si>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</si>
  <si>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</si>
  <si>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</si>
  <si>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</si>
  <si>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</si>
  <si>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</si>
  <si>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</si>
  <si>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</si>
  <si>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</si>
  <si>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</si>
  <si>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</si>
  <si>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</si>
  <si>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913 11300000000000000</t>
  </si>
  <si>
    <t>Доходы от компенсации затрат государства</t>
  </si>
  <si>
    <t>913 11302000000000130</t>
  </si>
  <si>
    <t>Прочие доходы от компенсации затрат государства</t>
  </si>
  <si>
    <t>913 11302990000000130</t>
  </si>
  <si>
    <t>Прочие доходы от компенсации затрат бюджетов муниципальных районов</t>
  </si>
  <si>
    <t>913 11302995050000130</t>
  </si>
  <si>
    <t>ДОХОДЫ ОТ ПРОДАЖИ МАТЕРИАЛЬНЫХ И НЕМАТЕРИАЛЬНЫХ АКТИВОВ</t>
  </si>
  <si>
    <t>902 11400000000000000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</si>
  <si>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</si>
  <si>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902 11402000000000000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</si>
  <si>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</si>
  <si>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902 11402050050000410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</si>
  <si>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</si>
  <si>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902 11402053050000410</t>
  </si>
  <si>
    <t>Доходы от продажи земельных участков, находящихся в государственной и муниципальной собственности</t>
  </si>
  <si>
    <t>902 11406000000000430</t>
  </si>
  <si>
    <t>Доходы от продажи земельных участков, государственная собственность на которые не разграничена</t>
  </si>
  <si>
    <t>902 11406010000000430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</si>
  <si>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</si>
  <si>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902 11406013100000430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</si>
  <si>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</si>
  <si>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</si>
  <si>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</si>
  <si>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</si>
  <si>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</si>
  <si>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</si>
  <si>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</si>
  <si>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</si>
  <si>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</si>
  <si>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160 11608010016000140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</si>
  <si>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</si>
  <si>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</si>
  <si>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188 11608020010000140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</si>
  <si>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</si>
  <si>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188 11608020016000140</t>
  </si>
  <si>
    <t>Денежные взыскания (штрафы) за нарушение бюджетного законодательства Российской Федерации</t>
  </si>
  <si>
    <t>902 11618000000000140</t>
  </si>
  <si>
    <t>Денежные взыскания (штрафы) за нарушение бюджетного законодательства (в части бюджетов муниципальных районов)</t>
  </si>
  <si>
    <t>902 11618050050000140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</si>
  <si>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</si>
  <si>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</si>
  <si>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</si>
  <si>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</si>
  <si>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</si>
  <si>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</si>
  <si>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земельного законодательства</t>
  </si>
  <si>
    <t>321 11625060010000140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</si>
  <si>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</si>
  <si>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321 11625060016000140</t>
  </si>
  <si>
    <t>Денежные взыскания (штрафы) за нарушение лесного законодательства</t>
  </si>
  <si>
    <t>188 11625070000000140</t>
  </si>
  <si>
    <t>Денежные взыскания (штрафы) за нарушение лесного законодательства на лесных участках, находящихся в собственности муниципальных районов</t>
  </si>
  <si>
    <t>188 11625074050000140</t>
  </si>
  <si>
    <t>Денежные взыскания (штрафы) за нарушение лесного законодательства на лесных участках, находящихся в собственности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</si>
  <si>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188 11625074056000140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</si>
  <si>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</si>
  <si>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141 11628000016000140</t>
  </si>
  <si>
    <t>188 11628000016000140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</si>
  <si>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</si>
  <si>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161 11633000000000140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</si>
  <si>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</si>
  <si>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161 11633050050000140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</si>
  <si>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</si>
  <si>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</si>
  <si>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</si>
  <si>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802 11651030020000140</t>
  </si>
  <si>
    <t>Прочие поступления от денежных взысканий (штрафов) и иных сумм в возмещение ущерба, зачисляемые в бюджеты муниципальных районов</t>
  </si>
  <si>
    <t>830 11690050050000140</t>
  </si>
  <si>
    <t>831 11690050050000140</t>
  </si>
  <si>
    <t>902 11690050050000140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</si>
  <si>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</si>
  <si>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076 11690050056000140</t>
  </si>
  <si>
    <t>081 11690050056000140</t>
  </si>
  <si>
    <t>188 11690050056000140</t>
  </si>
  <si>
    <t>Дотации бюджетам бюджетной системы Российской Федерации</t>
  </si>
  <si>
    <t>904 20201000000000151</t>
  </si>
  <si>
    <t>Дотации на выравнивание бюджетной обеспеченности</t>
  </si>
  <si>
    <t>904 20201001000000151</t>
  </si>
  <si>
    <t>Дотации бюджетам муниципальных районов на выравнивание бюджетной обеспеченности</t>
  </si>
  <si>
    <t>904 20201001050000151</t>
  </si>
  <si>
    <t>Субсидии бюджетам на обеспечение жильем молодых семей</t>
  </si>
  <si>
    <t>902 20202008000000151</t>
  </si>
  <si>
    <t>Субсидии бюджетам муниципальных районов на обеспечение жильем молодых семей</t>
  </si>
  <si>
    <t>902 20202008050000151</t>
  </si>
  <si>
    <t>Субсидии бюджетам на государственную поддержку малого и среднего предпринимательства, включая крестьянские (фермерские) хозяйства</t>
  </si>
  <si>
    <t>902 20202009000000151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</si>
  <si>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</si>
  <si>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902 20202009050000151</t>
  </si>
  <si>
    <t>Субсидии бюджетам на софинансирование капитальных вложений в объекты государственной (муниципальной) собственности</t>
  </si>
  <si>
    <t>902 20202077000000151</t>
  </si>
  <si>
    <t>Субсидии бюджетам муниципальных районов на на софинансирование капитальных вложений в объекты муниципальной собственности</t>
  </si>
  <si>
    <t>902 20202077050000151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</si>
  <si>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</si>
  <si>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902 20202216000000151</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</si>
  <si>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</si>
  <si>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902 20202216050000151</t>
  </si>
  <si>
    <t>Прочие субсидии бюджетам муниципальных районов</t>
  </si>
  <si>
    <t>902 20202999050000151</t>
  </si>
  <si>
    <t>906 20202999050000151</t>
  </si>
  <si>
    <t>907 20202999050000151</t>
  </si>
  <si>
    <t>Субвенции бюджетам на оплату жилищно-коммунальных услуг отдельным категориям граждан</t>
  </si>
  <si>
    <t>913 20203001000000151</t>
  </si>
  <si>
    <t>Субвенции бюджетам муниципальных районов на оплату жилищно-коммунальных услуг отдельным категориям граждан</t>
  </si>
  <si>
    <t>913 20203001050000151</t>
  </si>
  <si>
    <t>Субвенции бюджетам на государственную регистрацию актов гражданского состояния</t>
  </si>
  <si>
    <t>917 20203003000000151</t>
  </si>
  <si>
    <t>Субвенции бюджетам муниципальных районов на государственную регистрацию актов гражданского состояния</t>
  </si>
  <si>
    <t>917 20203003050000151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</si>
  <si>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</si>
  <si>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913 20203004000000151</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</si>
  <si>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</si>
  <si>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913 20203004050000151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</si>
  <si>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</si>
  <si>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902 20203007000000151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</si>
  <si>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</si>
  <si>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902 20203007050000151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</si>
  <si>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</si>
  <si>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913 20203012000000151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</si>
  <si>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</si>
  <si>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913 20203012050000151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</si>
  <si>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</si>
  <si>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913 20203013000000151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</si>
  <si>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</si>
  <si>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913 20203013050000151</t>
  </si>
  <si>
    <t>Субвенции бюджетам на выплату единовременного пособия при всех формах устройства детей, лишенных родительского попечения, в семью</t>
  </si>
  <si>
    <t>907 20203020000000151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</si>
  <si>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</si>
  <si>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907 20203020050000151</t>
  </si>
  <si>
    <t>Субвенции бюджетам муниципальных образований на предоставление гражданам субсидий на оплату жилого помещения и коммунальных услуг</t>
  </si>
  <si>
    <t>913 20203022000000151</t>
  </si>
  <si>
    <t>Субвенции бюджетам муниципальных районов на предоставление гражданам субсидий на оплату жилого помещения и коммунальных услуг</t>
  </si>
  <si>
    <t>913 20203022050000151</t>
  </si>
  <si>
    <t>Субвенции бюджетам муниципальных районов на выполнение передаваемых полномочий субъектов Российской Федерации</t>
  </si>
  <si>
    <t>902 20203024050000151</t>
  </si>
  <si>
    <t>904 20203024050000151</t>
  </si>
  <si>
    <t>907 20203024050000151</t>
  </si>
  <si>
    <t>913 20203024050000151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</si>
  <si>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</si>
  <si>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913 20203053000000151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</si>
  <si>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</si>
  <si>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913 20203053050000151</t>
  </si>
  <si>
    <t>Субвенции бюджетам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</si>
  <si>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902 20203069000000151</t>
  </si>
  <si>
    <t>Субвенции бюджетам муниципальных районов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</si>
  <si>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902 20203069050000151</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</si>
  <si>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</si>
  <si>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913 20203090000000151</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</si>
  <si>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</si>
  <si>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913 20203090050000151</t>
  </si>
  <si>
    <t>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t>
  </si>
  <si>
    <t>902 20203101000000151</t>
  </si>
  <si>
    <t>Субвенции бюджетам муниципальных районов на оказание несвязанной поддержки сельскохозяйственным товаропроизводителям в области растениеводства</t>
  </si>
  <si>
    <t>902 20203101050000151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</si>
  <si>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</si>
  <si>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902 20203119000000151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</si>
  <si>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</si>
  <si>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902 20203119050000151</t>
  </si>
  <si>
    <t>Субвенции бюджетам на проведение Всероссийской сельскохозяйственной переписи в 2016 году</t>
  </si>
  <si>
    <t>902 20203121000000151</t>
  </si>
  <si>
    <t>Субвенции бюджетам муниципальных районов на проведение Всероссийской сельскохозяйственной переписи в 2016 году</t>
  </si>
  <si>
    <t>902 20203121050000151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</si>
  <si>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</si>
  <si>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913 20203122000000151</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</si>
  <si>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</si>
  <si>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913 20203122050000151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</si>
  <si>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</si>
  <si>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913 20203123000000151</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</si>
  <si>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</si>
  <si>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913 20203123050000151</t>
  </si>
  <si>
    <t>Прочие субвенции</t>
  </si>
  <si>
    <t>907 20203999000000151</t>
  </si>
  <si>
    <t>Прочие субвенции бюджетам муниципальных районов</t>
  </si>
  <si>
    <t>907 20203999050000151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</si>
  <si>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</si>
  <si>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902 20204014050000151</t>
  </si>
  <si>
    <t>906 20204014050000151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</si>
  <si>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</si>
  <si>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906 20204025000000151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</si>
  <si>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</si>
  <si>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906 20204025050000151</t>
  </si>
  <si>
    <t>Межбюджетные трансферты, передаваемые бюджетам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</si>
  <si>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902 20204095000000151</t>
  </si>
  <si>
    <t>Межбюджетные трансферты, передаваемые бюджетам муниципальных районов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</si>
  <si>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902 20204095050000151</t>
  </si>
  <si>
    <t>Прочие межбюджетные трансферты, передаваемые бюджетам муниципальных районов</t>
  </si>
  <si>
    <t>902 20204999050000151</t>
  </si>
  <si>
    <t>906 20204999050000151</t>
  </si>
  <si>
    <t>907 20204999050000151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</si>
  <si>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</si>
  <si>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902 21905000050000151</t>
  </si>
  <si>
    <t>907 21905000050000151</t>
  </si>
  <si>
    <t>913 21905000050000151</t>
  </si>
  <si>
    <t xml:space="preserve">Приложение 1 </t>
  </si>
  <si>
    <t>902</t>
  </si>
  <si>
    <t>ДОХОДЫ всего</t>
  </si>
  <si>
    <t>904</t>
  </si>
  <si>
    <t>906</t>
  </si>
  <si>
    <t>907</t>
  </si>
  <si>
    <t>913</t>
  </si>
  <si>
    <t>917</t>
  </si>
  <si>
    <t>182 10800000000000000</t>
  </si>
  <si>
    <t>ГОСУДАРСТВЕННАЯ ПОШЛИНА</t>
  </si>
  <si>
    <t>182 11600000000000000</t>
  </si>
  <si>
    <t>902 11100000000000000</t>
  </si>
  <si>
    <t>188 11600000000000000</t>
  </si>
  <si>
    <t>188 10800000000000000</t>
  </si>
  <si>
    <t>857 11643000010000140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</si>
  <si>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</si>
  <si>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076 11600000000000000</t>
  </si>
  <si>
    <t>ШТРАФЫ, САНКЦИИ, ВОЗМЕЩЕНИЕ УЩЕРБА</t>
  </si>
  <si>
    <t>081 11600000000000000</t>
  </si>
  <si>
    <t>321 10800000000000000</t>
  </si>
  <si>
    <t>321 11600000000000000</t>
  </si>
  <si>
    <t>802 11600000000000000</t>
  </si>
  <si>
    <t>815 11100000000000000</t>
  </si>
  <si>
    <t>ДОХОДЫ ОТ ИСПОЛЬЗОВАНИЯ ИМУЩЕСТВА, НАХОДЯЩЕГОСЯ В ГОСУДАРСТВЕННОЙ И МУНИЦИПАЛЬНОЙ СОБСТВЕННОСТИ</t>
  </si>
  <si>
    <t>830 11600000000000000</t>
  </si>
  <si>
    <t>831 11600000000000000</t>
  </si>
  <si>
    <t>857 11600000000000000</t>
  </si>
  <si>
    <t>902 10800000000000000</t>
  </si>
  <si>
    <t>902 11600000000000000</t>
  </si>
  <si>
    <t>902 20000000000000000</t>
  </si>
  <si>
    <t>БЕЗВОЗМЕЗДНЫЕ ПОСТУПЛЕНИЯ</t>
  </si>
  <si>
    <t>904 20000000000000000</t>
  </si>
  <si>
    <t>906 20000000000000000</t>
  </si>
  <si>
    <t>907 20000000000000000</t>
  </si>
  <si>
    <t>913 20000000000000000</t>
  </si>
  <si>
    <t>3</t>
  </si>
  <si>
    <t>к постановлению председателя Собрания депутатов-</t>
  </si>
  <si>
    <t>главы Мясниковского района</t>
  </si>
  <si>
    <t>от 04.04.2017г. № 3</t>
  </si>
  <si>
    <t>Доходы бюджета Мясниковского района по кодам классификации доходов бюджетов за 2016 год                (тыс. рублей)</t>
  </si>
  <si>
    <t xml:space="preserve">Председатель Собрания депутатов-
глава Мясниковского района                                                                                                                               Х.С. Даглдян
</t>
  </si>
</sst>
</file>

<file path=xl/styles.xml><?xml version="1.0" encoding="utf-8"?>
<styleSheet xmlns="http://schemas.openxmlformats.org/spreadsheetml/2006/main">
  <numFmts count="2">
    <numFmt numFmtId="164" formatCode="?"/>
    <numFmt numFmtId="165" formatCode="#,##0.0"/>
  </numFmts>
  <fonts count="8">
    <font>
      <sz val="10"/>
      <name val="Arial"/>
    </font>
    <font>
      <sz val="8"/>
      <name val="Arial Cyr"/>
    </font>
    <font>
      <sz val="10"/>
      <name val="Arial Cyr"/>
    </font>
    <font>
      <sz val="12"/>
      <name val="Times New Roman"/>
      <family val="1"/>
      <charset val="204"/>
    </font>
    <font>
      <b/>
      <sz val="14"/>
      <name val="Times New Roman"/>
      <family val="1"/>
      <charset val="204"/>
    </font>
    <font>
      <b/>
      <sz val="12"/>
      <name val="Times New Roman"/>
      <family val="1"/>
      <charset val="204"/>
    </font>
    <font>
      <sz val="14"/>
      <name val="Times New Roman"/>
      <family val="1"/>
      <charset val="204"/>
    </font>
    <font>
      <sz val="12"/>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applyBorder="1" applyAlignment="1" applyProtection="1">
      <alignment horizontal="right"/>
    </xf>
    <xf numFmtId="49" fontId="2" fillId="0" borderId="0" xfId="0" applyNumberFormat="1" applyFont="1" applyBorder="1" applyAlignment="1" applyProtection="1"/>
    <xf numFmtId="0" fontId="1" fillId="0" borderId="0" xfId="0" applyFont="1" applyBorder="1" applyAlignment="1" applyProtection="1">
      <alignment horizontal="left"/>
    </xf>
    <xf numFmtId="49" fontId="1" fillId="0" borderId="0" xfId="0" applyNumberFormat="1" applyFont="1" applyBorder="1" applyAlignment="1" applyProtection="1">
      <alignment horizontal="left"/>
    </xf>
    <xf numFmtId="49" fontId="3" fillId="0" borderId="0" xfId="0" applyNumberFormat="1" applyFont="1" applyBorder="1" applyAlignment="1" applyProtection="1">
      <alignment horizontal="right"/>
    </xf>
    <xf numFmtId="49" fontId="2" fillId="0" borderId="0" xfId="0" applyNumberFormat="1" applyFont="1" applyBorder="1" applyAlignment="1" applyProtection="1">
      <alignment wrapText="1"/>
    </xf>
    <xf numFmtId="49" fontId="1" fillId="0" borderId="0" xfId="0" applyNumberFormat="1" applyFont="1" applyBorder="1" applyAlignment="1" applyProtection="1">
      <alignment wrapText="1"/>
    </xf>
    <xf numFmtId="49" fontId="3" fillId="0" borderId="0" xfId="0" applyNumberFormat="1" applyFont="1" applyBorder="1" applyAlignment="1" applyProtection="1">
      <alignment horizontal="right"/>
    </xf>
    <xf numFmtId="49" fontId="2" fillId="0" borderId="0" xfId="0" applyNumberFormat="1" applyFont="1" applyBorder="1" applyAlignment="1" applyProtection="1">
      <alignment horizontal="right" wrapText="1"/>
    </xf>
    <xf numFmtId="49" fontId="1" fillId="0" borderId="0" xfId="0" applyNumberFormat="1" applyFont="1" applyBorder="1" applyAlignment="1" applyProtection="1">
      <alignment horizontal="right" wrapText="1"/>
    </xf>
    <xf numFmtId="0" fontId="3" fillId="0" borderId="0" xfId="0" applyFont="1" applyBorder="1" applyAlignment="1" applyProtection="1">
      <alignment horizontal="right"/>
    </xf>
    <xf numFmtId="0" fontId="6" fillId="0" borderId="3" xfId="0" applyFont="1" applyBorder="1" applyAlignment="1" applyProtection="1">
      <alignment horizontal="center" vertical="center" wrapText="1"/>
    </xf>
    <xf numFmtId="49" fontId="6" fillId="0" borderId="3"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6" fillId="0" borderId="3" xfId="0" applyNumberFormat="1" applyFont="1" applyBorder="1" applyAlignment="1" applyProtection="1">
      <alignment horizontal="center" vertical="center"/>
    </xf>
    <xf numFmtId="49" fontId="6" fillId="0" borderId="3" xfId="0" applyNumberFormat="1" applyFont="1" applyBorder="1" applyAlignment="1" applyProtection="1">
      <alignment horizontal="center"/>
    </xf>
    <xf numFmtId="49" fontId="6" fillId="0" borderId="3" xfId="0" applyNumberFormat="1" applyFont="1" applyBorder="1" applyAlignment="1" applyProtection="1">
      <alignment horizontal="left" wrapText="1"/>
    </xf>
    <xf numFmtId="165" fontId="6" fillId="0" borderId="3" xfId="0" applyNumberFormat="1" applyFont="1" applyBorder="1" applyAlignment="1" applyProtection="1">
      <alignment horizontal="right"/>
    </xf>
    <xf numFmtId="164" fontId="6" fillId="0" borderId="3" xfId="0" applyNumberFormat="1" applyFont="1" applyBorder="1" applyAlignment="1" applyProtection="1">
      <alignment horizontal="left" wrapText="1"/>
    </xf>
    <xf numFmtId="49" fontId="4" fillId="0" borderId="3" xfId="0" applyNumberFormat="1" applyFont="1" applyBorder="1" applyAlignment="1" applyProtection="1">
      <alignment horizontal="center"/>
    </xf>
    <xf numFmtId="0" fontId="0" fillId="0" borderId="0" xfId="0" applyBorder="1"/>
    <xf numFmtId="0" fontId="0" fillId="0" borderId="1" xfId="0" applyBorder="1"/>
    <xf numFmtId="0" fontId="5" fillId="0" borderId="2" xfId="0" applyFont="1" applyBorder="1" applyAlignment="1" applyProtection="1">
      <alignment horizontal="center"/>
    </xf>
    <xf numFmtId="0" fontId="5" fillId="0" borderId="4" xfId="0" applyFont="1" applyBorder="1" applyAlignment="1" applyProtection="1">
      <alignment horizontal="center"/>
    </xf>
    <xf numFmtId="0" fontId="5" fillId="0" borderId="5" xfId="0" applyFont="1" applyBorder="1" applyAlignment="1" applyProtection="1">
      <alignment horizontal="center"/>
    </xf>
    <xf numFmtId="0" fontId="7" fillId="0" borderId="0" xfId="0" applyFont="1" applyBorder="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251"/>
  <sheetViews>
    <sheetView showGridLines="0" tabSelected="1" workbookViewId="0">
      <selection activeCell="B1" sqref="B1:C1"/>
    </sheetView>
  </sheetViews>
  <sheetFormatPr defaultRowHeight="12.75" customHeight="1"/>
  <cols>
    <col min="1" max="1" width="31" customWidth="1"/>
    <col min="2" max="2" width="58.5703125" customWidth="1"/>
    <col min="3" max="3" width="34.140625" customWidth="1"/>
  </cols>
  <sheetData>
    <row r="1" spans="1:3" ht="12.75" customHeight="1">
      <c r="A1" s="2"/>
      <c r="B1" s="8" t="s">
        <v>349</v>
      </c>
      <c r="C1" s="8"/>
    </row>
    <row r="2" spans="1:3" ht="15.75">
      <c r="A2" s="6"/>
      <c r="B2" s="9"/>
      <c r="C2" s="5" t="s">
        <v>385</v>
      </c>
    </row>
    <row r="3" spans="1:3" ht="15.75">
      <c r="A3" s="7"/>
      <c r="B3" s="10"/>
      <c r="C3" s="5" t="s">
        <v>386</v>
      </c>
    </row>
    <row r="4" spans="1:3" ht="15.75">
      <c r="A4" s="3"/>
      <c r="B4" s="3"/>
      <c r="C4" s="11" t="s">
        <v>387</v>
      </c>
    </row>
    <row r="5" spans="1:3">
      <c r="A5" s="4"/>
      <c r="B5" s="3"/>
      <c r="C5" s="1"/>
    </row>
    <row r="6" spans="1:3" ht="20.25" customHeight="1">
      <c r="A6" s="23" t="s">
        <v>388</v>
      </c>
      <c r="B6" s="24"/>
      <c r="C6" s="25"/>
    </row>
    <row r="7" spans="1:3" ht="4.1500000000000004" customHeight="1">
      <c r="A7" s="12" t="s">
        <v>1</v>
      </c>
      <c r="B7" s="12" t="s">
        <v>0</v>
      </c>
      <c r="C7" s="13" t="s">
        <v>2</v>
      </c>
    </row>
    <row r="8" spans="1:3" ht="3.6" customHeight="1">
      <c r="A8" s="12"/>
      <c r="B8" s="12"/>
      <c r="C8" s="13"/>
    </row>
    <row r="9" spans="1:3" ht="3" customHeight="1">
      <c r="A9" s="12"/>
      <c r="B9" s="12"/>
      <c r="C9" s="13"/>
    </row>
    <row r="10" spans="1:3" ht="3" customHeight="1">
      <c r="A10" s="12"/>
      <c r="B10" s="12"/>
      <c r="C10" s="13"/>
    </row>
    <row r="11" spans="1:3" ht="3" customHeight="1">
      <c r="A11" s="12"/>
      <c r="B11" s="12"/>
      <c r="C11" s="13"/>
    </row>
    <row r="12" spans="1:3" ht="3" customHeight="1">
      <c r="A12" s="12"/>
      <c r="B12" s="12"/>
      <c r="C12" s="13"/>
    </row>
    <row r="13" spans="1:3" ht="23.45" customHeight="1">
      <c r="A13" s="12"/>
      <c r="B13" s="12"/>
      <c r="C13" s="13"/>
    </row>
    <row r="14" spans="1:3" ht="12.6" customHeight="1">
      <c r="A14" s="14">
        <v>1</v>
      </c>
      <c r="B14" s="14">
        <v>2</v>
      </c>
      <c r="C14" s="15" t="s">
        <v>384</v>
      </c>
    </row>
    <row r="15" spans="1:3" ht="18.75">
      <c r="A15" s="16" t="s">
        <v>4</v>
      </c>
      <c r="B15" s="17" t="s">
        <v>3</v>
      </c>
      <c r="C15" s="18">
        <v>966672.3</v>
      </c>
    </row>
    <row r="16" spans="1:3" ht="18.75">
      <c r="A16" s="16"/>
      <c r="B16" s="17" t="s">
        <v>5</v>
      </c>
      <c r="C16" s="18"/>
    </row>
    <row r="17" spans="1:3" ht="18.75">
      <c r="A17" s="16" t="s">
        <v>7</v>
      </c>
      <c r="B17" s="17" t="s">
        <v>6</v>
      </c>
      <c r="C17" s="18">
        <f>C18+C29+C31+C32+C38+C39+C40+C42+C57+C77+C83+C88+C92+C106+C109+C112+C114+C117+C119+C121+C124+C126+C137+C144+C198</f>
        <v>253033.2</v>
      </c>
    </row>
    <row r="18" spans="1:3" ht="37.5">
      <c r="A18" s="16" t="s">
        <v>136</v>
      </c>
      <c r="B18" s="17" t="s">
        <v>135</v>
      </c>
      <c r="C18" s="18">
        <v>697.1</v>
      </c>
    </row>
    <row r="19" spans="1:3" ht="37.5">
      <c r="A19" s="16" t="s">
        <v>138</v>
      </c>
      <c r="B19" s="17" t="s">
        <v>137</v>
      </c>
      <c r="C19" s="18">
        <v>697.1</v>
      </c>
    </row>
    <row r="20" spans="1:3" ht="56.25">
      <c r="A20" s="16" t="s">
        <v>140</v>
      </c>
      <c r="B20" s="17" t="s">
        <v>139</v>
      </c>
      <c r="C20" s="18">
        <v>72.8</v>
      </c>
    </row>
    <row r="21" spans="1:3" ht="112.5">
      <c r="A21" s="16" t="s">
        <v>142</v>
      </c>
      <c r="B21" s="17" t="s">
        <v>141</v>
      </c>
      <c r="C21" s="18">
        <v>72.8</v>
      </c>
    </row>
    <row r="22" spans="1:3" ht="37.5">
      <c r="A22" s="16" t="s">
        <v>144</v>
      </c>
      <c r="B22" s="17" t="s">
        <v>143</v>
      </c>
      <c r="C22" s="18">
        <v>10.5</v>
      </c>
    </row>
    <row r="23" spans="1:3" ht="112.5">
      <c r="A23" s="16" t="s">
        <v>146</v>
      </c>
      <c r="B23" s="17" t="s">
        <v>145</v>
      </c>
      <c r="C23" s="18">
        <v>10.5</v>
      </c>
    </row>
    <row r="24" spans="1:3" ht="37.5">
      <c r="A24" s="16" t="s">
        <v>148</v>
      </c>
      <c r="B24" s="17" t="s">
        <v>147</v>
      </c>
      <c r="C24" s="18">
        <v>5</v>
      </c>
    </row>
    <row r="25" spans="1:3" ht="93.75">
      <c r="A25" s="16" t="s">
        <v>150</v>
      </c>
      <c r="B25" s="17" t="s">
        <v>149</v>
      </c>
      <c r="C25" s="18">
        <v>5</v>
      </c>
    </row>
    <row r="26" spans="1:3" ht="37.5">
      <c r="A26" s="16" t="s">
        <v>152</v>
      </c>
      <c r="B26" s="17" t="s">
        <v>151</v>
      </c>
      <c r="C26" s="18">
        <v>608.79999999999995</v>
      </c>
    </row>
    <row r="27" spans="1:3" ht="93.75">
      <c r="A27" s="16" t="s">
        <v>154</v>
      </c>
      <c r="B27" s="17" t="s">
        <v>153</v>
      </c>
      <c r="C27" s="18">
        <v>608.79999999999995</v>
      </c>
    </row>
    <row r="28" spans="1:3" ht="37.5">
      <c r="A28" s="16" t="s">
        <v>365</v>
      </c>
      <c r="B28" s="17" t="s">
        <v>366</v>
      </c>
      <c r="C28" s="18">
        <v>4</v>
      </c>
    </row>
    <row r="29" spans="1:3" ht="131.25">
      <c r="A29" s="16" t="s">
        <v>228</v>
      </c>
      <c r="B29" s="19" t="s">
        <v>227</v>
      </c>
      <c r="C29" s="18">
        <v>4</v>
      </c>
    </row>
    <row r="30" spans="1:3" ht="37.5">
      <c r="A30" s="16" t="s">
        <v>367</v>
      </c>
      <c r="B30" s="17" t="s">
        <v>366</v>
      </c>
      <c r="C30" s="18">
        <v>56</v>
      </c>
    </row>
    <row r="31" spans="1:3" ht="131.25">
      <c r="A31" s="16" t="s">
        <v>229</v>
      </c>
      <c r="B31" s="19" t="s">
        <v>227</v>
      </c>
      <c r="C31" s="18">
        <v>56</v>
      </c>
    </row>
    <row r="32" spans="1:3" ht="56.25">
      <c r="A32" s="16" t="s">
        <v>39</v>
      </c>
      <c r="B32" s="17" t="s">
        <v>38</v>
      </c>
      <c r="C32" s="18">
        <f>C34+C35+C36+C37</f>
        <v>1963.6</v>
      </c>
    </row>
    <row r="33" spans="1:3" ht="56.25">
      <c r="A33" s="16" t="s">
        <v>41</v>
      </c>
      <c r="B33" s="17" t="s">
        <v>40</v>
      </c>
      <c r="C33" s="18">
        <v>1963.6</v>
      </c>
    </row>
    <row r="34" spans="1:3" ht="112.5">
      <c r="A34" s="16" t="s">
        <v>43</v>
      </c>
      <c r="B34" s="17" t="s">
        <v>42</v>
      </c>
      <c r="C34" s="18">
        <v>671.2</v>
      </c>
    </row>
    <row r="35" spans="1:3" ht="131.25">
      <c r="A35" s="16" t="s">
        <v>45</v>
      </c>
      <c r="B35" s="19" t="s">
        <v>44</v>
      </c>
      <c r="C35" s="18">
        <v>10.3</v>
      </c>
    </row>
    <row r="36" spans="1:3" ht="112.5">
      <c r="A36" s="16" t="s">
        <v>47</v>
      </c>
      <c r="B36" s="17" t="s">
        <v>46</v>
      </c>
      <c r="C36" s="18">
        <v>1381.5</v>
      </c>
    </row>
    <row r="37" spans="1:3" ht="112.5">
      <c r="A37" s="16" t="s">
        <v>49</v>
      </c>
      <c r="B37" s="17" t="s">
        <v>48</v>
      </c>
      <c r="C37" s="18">
        <v>-99.4</v>
      </c>
    </row>
    <row r="38" spans="1:3" ht="150">
      <c r="A38" s="16" t="s">
        <v>213</v>
      </c>
      <c r="B38" s="19" t="s">
        <v>212</v>
      </c>
      <c r="C38" s="18">
        <v>2.1</v>
      </c>
    </row>
    <row r="39" spans="1:3" ht="150">
      <c r="A39" s="16" t="s">
        <v>186</v>
      </c>
      <c r="B39" s="19" t="s">
        <v>185</v>
      </c>
      <c r="C39" s="18">
        <v>30</v>
      </c>
    </row>
    <row r="40" spans="1:3" ht="93.75">
      <c r="A40" s="16" t="s">
        <v>216</v>
      </c>
      <c r="B40" s="17" t="s">
        <v>215</v>
      </c>
      <c r="C40" s="18">
        <v>62.8</v>
      </c>
    </row>
    <row r="41" spans="1:3" ht="112.5">
      <c r="A41" s="16" t="s">
        <v>218</v>
      </c>
      <c r="B41" s="17" t="s">
        <v>217</v>
      </c>
      <c r="C41" s="18">
        <v>62.8</v>
      </c>
    </row>
    <row r="42" spans="1:3" ht="18.75">
      <c r="A42" s="16" t="s">
        <v>9</v>
      </c>
      <c r="B42" s="17" t="s">
        <v>8</v>
      </c>
      <c r="C42" s="18">
        <v>137913.20000000001</v>
      </c>
    </row>
    <row r="43" spans="1:3" ht="18.75">
      <c r="A43" s="16" t="s">
        <v>11</v>
      </c>
      <c r="B43" s="17" t="s">
        <v>10</v>
      </c>
      <c r="C43" s="18">
        <v>137913.20000000001</v>
      </c>
    </row>
    <row r="44" spans="1:3" ht="131.25">
      <c r="A44" s="16" t="s">
        <v>13</v>
      </c>
      <c r="B44" s="19" t="s">
        <v>12</v>
      </c>
      <c r="C44" s="18">
        <v>132724.5</v>
      </c>
    </row>
    <row r="45" spans="1:3" ht="187.5">
      <c r="A45" s="16" t="s">
        <v>15</v>
      </c>
      <c r="B45" s="19" t="s">
        <v>14</v>
      </c>
      <c r="C45" s="18">
        <v>132525.70000000001</v>
      </c>
    </row>
    <row r="46" spans="1:3" ht="150">
      <c r="A46" s="16" t="s">
        <v>17</v>
      </c>
      <c r="B46" s="19" t="s">
        <v>16</v>
      </c>
      <c r="C46" s="18">
        <v>143.69999999999999</v>
      </c>
    </row>
    <row r="47" spans="1:3" ht="187.5">
      <c r="A47" s="16" t="s">
        <v>19</v>
      </c>
      <c r="B47" s="19" t="s">
        <v>18</v>
      </c>
      <c r="C47" s="18">
        <v>57.3</v>
      </c>
    </row>
    <row r="48" spans="1:3" ht="131.25">
      <c r="A48" s="16" t="s">
        <v>21</v>
      </c>
      <c r="B48" s="19" t="s">
        <v>20</v>
      </c>
      <c r="C48" s="18">
        <v>-2.2000000000000002</v>
      </c>
    </row>
    <row r="49" spans="1:3" ht="168.75">
      <c r="A49" s="16" t="s">
        <v>23</v>
      </c>
      <c r="B49" s="19" t="s">
        <v>22</v>
      </c>
      <c r="C49" s="18">
        <v>3658.6</v>
      </c>
    </row>
    <row r="50" spans="1:3" ht="225">
      <c r="A50" s="16" t="s">
        <v>25</v>
      </c>
      <c r="B50" s="19" t="s">
        <v>24</v>
      </c>
      <c r="C50" s="18">
        <v>3644.1</v>
      </c>
    </row>
    <row r="51" spans="1:3" ht="187.5">
      <c r="A51" s="16" t="s">
        <v>27</v>
      </c>
      <c r="B51" s="19" t="s">
        <v>26</v>
      </c>
      <c r="C51" s="18">
        <v>5.9</v>
      </c>
    </row>
    <row r="52" spans="1:3" ht="225">
      <c r="A52" s="16" t="s">
        <v>29</v>
      </c>
      <c r="B52" s="19" t="s">
        <v>28</v>
      </c>
      <c r="C52" s="18">
        <v>8.6</v>
      </c>
    </row>
    <row r="53" spans="1:3" ht="75">
      <c r="A53" s="16" t="s">
        <v>31</v>
      </c>
      <c r="B53" s="17" t="s">
        <v>30</v>
      </c>
      <c r="C53" s="18">
        <v>1530.1</v>
      </c>
    </row>
    <row r="54" spans="1:3" ht="131.25">
      <c r="A54" s="16" t="s">
        <v>33</v>
      </c>
      <c r="B54" s="17" t="s">
        <v>32</v>
      </c>
      <c r="C54" s="18">
        <v>1501.7</v>
      </c>
    </row>
    <row r="55" spans="1:3" ht="93.75">
      <c r="A55" s="16" t="s">
        <v>35</v>
      </c>
      <c r="B55" s="17" t="s">
        <v>34</v>
      </c>
      <c r="C55" s="18">
        <v>11.4</v>
      </c>
    </row>
    <row r="56" spans="1:3" ht="131.25">
      <c r="A56" s="16" t="s">
        <v>37</v>
      </c>
      <c r="B56" s="17" t="s">
        <v>36</v>
      </c>
      <c r="C56" s="18">
        <v>17</v>
      </c>
    </row>
    <row r="57" spans="1:3" ht="18.75">
      <c r="A57" s="16" t="s">
        <v>51</v>
      </c>
      <c r="B57" s="17" t="s">
        <v>50</v>
      </c>
      <c r="C57" s="18">
        <v>31769.3</v>
      </c>
    </row>
    <row r="58" spans="1:3" ht="37.5">
      <c r="A58" s="16" t="s">
        <v>53</v>
      </c>
      <c r="B58" s="17" t="s">
        <v>52</v>
      </c>
      <c r="C58" s="18">
        <v>19227.2</v>
      </c>
    </row>
    <row r="59" spans="1:3" ht="37.5">
      <c r="A59" s="16" t="s">
        <v>54</v>
      </c>
      <c r="B59" s="17" t="s">
        <v>52</v>
      </c>
      <c r="C59" s="18">
        <v>19217.8</v>
      </c>
    </row>
    <row r="60" spans="1:3" ht="93.75">
      <c r="A60" s="16" t="s">
        <v>56</v>
      </c>
      <c r="B60" s="17" t="s">
        <v>55</v>
      </c>
      <c r="C60" s="18">
        <v>18993.5</v>
      </c>
    </row>
    <row r="61" spans="1:3" ht="56.25">
      <c r="A61" s="16" t="s">
        <v>58</v>
      </c>
      <c r="B61" s="17" t="s">
        <v>57</v>
      </c>
      <c r="C61" s="18">
        <v>33.6</v>
      </c>
    </row>
    <row r="62" spans="1:3" ht="93.75">
      <c r="A62" s="16" t="s">
        <v>60</v>
      </c>
      <c r="B62" s="17" t="s">
        <v>59</v>
      </c>
      <c r="C62" s="18">
        <v>191.6</v>
      </c>
    </row>
    <row r="63" spans="1:3" ht="56.25">
      <c r="A63" s="16" t="s">
        <v>62</v>
      </c>
      <c r="B63" s="17" t="s">
        <v>61</v>
      </c>
      <c r="C63" s="18">
        <v>-1</v>
      </c>
    </row>
    <row r="64" spans="1:3" ht="56.25">
      <c r="A64" s="16" t="s">
        <v>64</v>
      </c>
      <c r="B64" s="17" t="s">
        <v>63</v>
      </c>
      <c r="C64" s="18">
        <v>9.4</v>
      </c>
    </row>
    <row r="65" spans="1:3" ht="112.5">
      <c r="A65" s="16" t="s">
        <v>66</v>
      </c>
      <c r="B65" s="17" t="s">
        <v>65</v>
      </c>
      <c r="C65" s="18">
        <v>4</v>
      </c>
    </row>
    <row r="66" spans="1:3" ht="75">
      <c r="A66" s="16" t="s">
        <v>68</v>
      </c>
      <c r="B66" s="17" t="s">
        <v>67</v>
      </c>
      <c r="C66" s="18">
        <v>5.3</v>
      </c>
    </row>
    <row r="67" spans="1:3" ht="112.5">
      <c r="A67" s="16" t="s">
        <v>70</v>
      </c>
      <c r="B67" s="17" t="s">
        <v>69</v>
      </c>
      <c r="C67" s="18">
        <v>0.1</v>
      </c>
    </row>
    <row r="68" spans="1:3" ht="18.75">
      <c r="A68" s="16" t="s">
        <v>72</v>
      </c>
      <c r="B68" s="17" t="s">
        <v>71</v>
      </c>
      <c r="C68" s="18">
        <v>12303.1</v>
      </c>
    </row>
    <row r="69" spans="1:3" ht="18.75">
      <c r="A69" s="16" t="s">
        <v>73</v>
      </c>
      <c r="B69" s="17" t="s">
        <v>71</v>
      </c>
      <c r="C69" s="18">
        <v>12303.1</v>
      </c>
    </row>
    <row r="70" spans="1:3" ht="75">
      <c r="A70" s="16" t="s">
        <v>75</v>
      </c>
      <c r="B70" s="17" t="s">
        <v>74</v>
      </c>
      <c r="C70" s="18">
        <v>12281.9</v>
      </c>
    </row>
    <row r="71" spans="1:3" ht="37.5">
      <c r="A71" s="16" t="s">
        <v>77</v>
      </c>
      <c r="B71" s="17" t="s">
        <v>76</v>
      </c>
      <c r="C71" s="18">
        <v>10.6</v>
      </c>
    </row>
    <row r="72" spans="1:3" ht="75">
      <c r="A72" s="16" t="s">
        <v>79</v>
      </c>
      <c r="B72" s="17" t="s">
        <v>78</v>
      </c>
      <c r="C72" s="18">
        <v>10.6</v>
      </c>
    </row>
    <row r="73" spans="1:3" ht="37.5">
      <c r="A73" s="16" t="s">
        <v>81</v>
      </c>
      <c r="B73" s="17" t="s">
        <v>80</v>
      </c>
      <c r="C73" s="18">
        <v>238.9</v>
      </c>
    </row>
    <row r="74" spans="1:3" ht="75">
      <c r="A74" s="16" t="s">
        <v>83</v>
      </c>
      <c r="B74" s="17" t="s">
        <v>82</v>
      </c>
      <c r="C74" s="18">
        <v>238.9</v>
      </c>
    </row>
    <row r="75" spans="1:3" ht="131.25">
      <c r="A75" s="16" t="s">
        <v>85</v>
      </c>
      <c r="B75" s="17" t="s">
        <v>84</v>
      </c>
      <c r="C75" s="18">
        <v>238.9</v>
      </c>
    </row>
    <row r="76" spans="1:3" ht="75">
      <c r="A76" s="16" t="s">
        <v>87</v>
      </c>
      <c r="B76" s="17" t="s">
        <v>86</v>
      </c>
      <c r="C76" s="18">
        <v>0</v>
      </c>
    </row>
    <row r="77" spans="1:3" ht="18.75">
      <c r="A77" s="16" t="s">
        <v>357</v>
      </c>
      <c r="B77" s="17" t="s">
        <v>358</v>
      </c>
      <c r="C77" s="18">
        <v>3827.8</v>
      </c>
    </row>
    <row r="78" spans="1:3" ht="56.25">
      <c r="A78" s="16" t="s">
        <v>89</v>
      </c>
      <c r="B78" s="17" t="s">
        <v>88</v>
      </c>
      <c r="C78" s="18">
        <v>3751.4</v>
      </c>
    </row>
    <row r="79" spans="1:3" ht="75">
      <c r="A79" s="16" t="s">
        <v>91</v>
      </c>
      <c r="B79" s="17" t="s">
        <v>90</v>
      </c>
      <c r="C79" s="18">
        <v>3751.4</v>
      </c>
    </row>
    <row r="80" spans="1:3" ht="131.25">
      <c r="A80" s="16" t="s">
        <v>93</v>
      </c>
      <c r="B80" s="19" t="s">
        <v>92</v>
      </c>
      <c r="C80" s="18">
        <v>3751.4</v>
      </c>
    </row>
    <row r="81" spans="1:3" ht="150">
      <c r="A81" s="16" t="s">
        <v>97</v>
      </c>
      <c r="B81" s="19" t="s">
        <v>96</v>
      </c>
      <c r="C81" s="18">
        <v>76.400000000000006</v>
      </c>
    </row>
    <row r="82" spans="1:3" ht="168.75">
      <c r="A82" s="16" t="s">
        <v>99</v>
      </c>
      <c r="B82" s="19" t="s">
        <v>98</v>
      </c>
      <c r="C82" s="18">
        <v>76.400000000000006</v>
      </c>
    </row>
    <row r="83" spans="1:3" ht="37.5">
      <c r="A83" s="16" t="s">
        <v>359</v>
      </c>
      <c r="B83" s="17" t="s">
        <v>366</v>
      </c>
      <c r="C83" s="18">
        <v>111.3</v>
      </c>
    </row>
    <row r="84" spans="1:3" ht="112.5">
      <c r="A84" s="16" t="s">
        <v>178</v>
      </c>
      <c r="B84" s="19" t="s">
        <v>177</v>
      </c>
      <c r="C84" s="18">
        <v>107.4</v>
      </c>
    </row>
    <row r="85" spans="1:3" ht="112.5">
      <c r="A85" s="16" t="s">
        <v>180</v>
      </c>
      <c r="B85" s="17" t="s">
        <v>179</v>
      </c>
      <c r="C85" s="18">
        <v>107.4</v>
      </c>
    </row>
    <row r="86" spans="1:3" ht="93.75">
      <c r="A86" s="16" t="s">
        <v>182</v>
      </c>
      <c r="B86" s="17" t="s">
        <v>181</v>
      </c>
      <c r="C86" s="18">
        <v>3.9</v>
      </c>
    </row>
    <row r="87" spans="1:3" ht="150">
      <c r="A87" s="16" t="s">
        <v>184</v>
      </c>
      <c r="B87" s="19" t="s">
        <v>183</v>
      </c>
      <c r="C87" s="18">
        <v>3.9</v>
      </c>
    </row>
    <row r="88" spans="1:3" ht="18.75">
      <c r="A88" s="16" t="s">
        <v>362</v>
      </c>
      <c r="B88" s="19" t="s">
        <v>358</v>
      </c>
      <c r="C88" s="18">
        <v>46</v>
      </c>
    </row>
    <row r="89" spans="1:3" ht="300">
      <c r="A89" s="16" t="s">
        <v>95</v>
      </c>
      <c r="B89" s="19" t="s">
        <v>94</v>
      </c>
      <c r="C89" s="18">
        <v>0.9</v>
      </c>
    </row>
    <row r="90" spans="1:3" ht="112.5">
      <c r="A90" s="16" t="s">
        <v>105</v>
      </c>
      <c r="B90" s="17" t="s">
        <v>104</v>
      </c>
      <c r="C90" s="18">
        <v>41.8</v>
      </c>
    </row>
    <row r="91" spans="1:3" ht="131.25">
      <c r="A91" s="16" t="s">
        <v>107</v>
      </c>
      <c r="B91" s="17" t="s">
        <v>106</v>
      </c>
      <c r="C91" s="18">
        <v>3.3</v>
      </c>
    </row>
    <row r="92" spans="1:3" ht="37.5">
      <c r="A92" s="16" t="s">
        <v>361</v>
      </c>
      <c r="B92" s="17" t="s">
        <v>366</v>
      </c>
      <c r="C92" s="18">
        <v>1437.8</v>
      </c>
    </row>
    <row r="93" spans="1:3" ht="150">
      <c r="A93" s="16" t="s">
        <v>187</v>
      </c>
      <c r="B93" s="19" t="s">
        <v>185</v>
      </c>
      <c r="C93" s="18">
        <v>199.5</v>
      </c>
    </row>
    <row r="94" spans="1:3" ht="75">
      <c r="A94" s="16" t="s">
        <v>189</v>
      </c>
      <c r="B94" s="17" t="s">
        <v>188</v>
      </c>
      <c r="C94" s="18">
        <v>8</v>
      </c>
    </row>
    <row r="95" spans="1:3" ht="131.25">
      <c r="A95" s="16" t="s">
        <v>191</v>
      </c>
      <c r="B95" s="19" t="s">
        <v>190</v>
      </c>
      <c r="C95" s="18">
        <v>8</v>
      </c>
    </row>
    <row r="96" spans="1:3" ht="75">
      <c r="A96" s="16" t="s">
        <v>197</v>
      </c>
      <c r="B96" s="17" t="s">
        <v>196</v>
      </c>
      <c r="C96" s="18">
        <v>107.3</v>
      </c>
    </row>
    <row r="97" spans="1:3" ht="93.75">
      <c r="A97" s="16" t="s">
        <v>199</v>
      </c>
      <c r="B97" s="17" t="s">
        <v>198</v>
      </c>
      <c r="C97" s="18">
        <v>107.3</v>
      </c>
    </row>
    <row r="98" spans="1:3" ht="150">
      <c r="A98" s="16" t="s">
        <v>201</v>
      </c>
      <c r="B98" s="19" t="s">
        <v>200</v>
      </c>
      <c r="C98" s="18">
        <v>4</v>
      </c>
    </row>
    <row r="99" spans="1:3" ht="37.5">
      <c r="A99" s="16" t="s">
        <v>207</v>
      </c>
      <c r="B99" s="17" t="s">
        <v>206</v>
      </c>
      <c r="C99" s="18">
        <v>4</v>
      </c>
    </row>
    <row r="100" spans="1:3" ht="75">
      <c r="A100" s="16" t="s">
        <v>209</v>
      </c>
      <c r="B100" s="17" t="s">
        <v>208</v>
      </c>
      <c r="C100" s="18">
        <v>4</v>
      </c>
    </row>
    <row r="101" spans="1:3" ht="131.25">
      <c r="A101" s="16" t="s">
        <v>211</v>
      </c>
      <c r="B101" s="19" t="s">
        <v>210</v>
      </c>
      <c r="C101" s="18">
        <v>4</v>
      </c>
    </row>
    <row r="102" spans="1:3" ht="150">
      <c r="A102" s="16" t="s">
        <v>214</v>
      </c>
      <c r="B102" s="19" t="s">
        <v>212</v>
      </c>
      <c r="C102" s="18">
        <v>14.1</v>
      </c>
    </row>
    <row r="103" spans="1:3" ht="168.75">
      <c r="A103" s="16" t="s">
        <v>220</v>
      </c>
      <c r="B103" s="19" t="s">
        <v>219</v>
      </c>
      <c r="C103" s="18">
        <v>210.6</v>
      </c>
    </row>
    <row r="104" spans="1:3" ht="131.25">
      <c r="A104" s="16" t="s">
        <v>230</v>
      </c>
      <c r="B104" s="19" t="s">
        <v>227</v>
      </c>
      <c r="C104" s="18">
        <v>894.2</v>
      </c>
    </row>
    <row r="105" spans="1:3" ht="18.75">
      <c r="A105" s="16" t="s">
        <v>368</v>
      </c>
      <c r="B105" s="17" t="s">
        <v>358</v>
      </c>
      <c r="C105" s="18">
        <v>2803.1</v>
      </c>
    </row>
    <row r="106" spans="1:3" ht="56.25">
      <c r="A106" s="16" t="s">
        <v>101</v>
      </c>
      <c r="B106" s="17" t="s">
        <v>100</v>
      </c>
      <c r="C106" s="18">
        <v>2803.1</v>
      </c>
    </row>
    <row r="107" spans="1:3" ht="93.75">
      <c r="A107" s="16" t="s">
        <v>103</v>
      </c>
      <c r="B107" s="17" t="s">
        <v>102</v>
      </c>
      <c r="C107" s="18">
        <v>2803.1</v>
      </c>
    </row>
    <row r="108" spans="1:3" ht="37.5">
      <c r="A108" s="16" t="s">
        <v>369</v>
      </c>
      <c r="B108" s="17" t="s">
        <v>366</v>
      </c>
      <c r="C108" s="18">
        <v>508.7</v>
      </c>
    </row>
    <row r="109" spans="1:3" ht="37.5">
      <c r="A109" s="16" t="s">
        <v>203</v>
      </c>
      <c r="B109" s="17" t="s">
        <v>202</v>
      </c>
      <c r="C109" s="18">
        <v>508.7</v>
      </c>
    </row>
    <row r="110" spans="1:3" ht="93.75">
      <c r="A110" s="16" t="s">
        <v>205</v>
      </c>
      <c r="B110" s="17" t="s">
        <v>204</v>
      </c>
      <c r="C110" s="18">
        <v>508.7</v>
      </c>
    </row>
    <row r="111" spans="1:3" ht="37.5">
      <c r="A111" s="16" t="s">
        <v>370</v>
      </c>
      <c r="B111" s="17" t="s">
        <v>366</v>
      </c>
      <c r="C111" s="18">
        <v>12.9</v>
      </c>
    </row>
    <row r="112" spans="1:3" ht="93.75">
      <c r="A112" s="16" t="s">
        <v>222</v>
      </c>
      <c r="B112" s="17" t="s">
        <v>221</v>
      </c>
      <c r="C112" s="18">
        <v>12.9</v>
      </c>
    </row>
    <row r="113" spans="1:3" ht="75">
      <c r="A113" s="16" t="s">
        <v>371</v>
      </c>
      <c r="B113" s="17" t="s">
        <v>372</v>
      </c>
      <c r="C113" s="18">
        <v>33468.400000000001</v>
      </c>
    </row>
    <row r="114" spans="1:3" ht="112.5">
      <c r="A114" s="16" t="s">
        <v>112</v>
      </c>
      <c r="B114" s="17" t="s">
        <v>111</v>
      </c>
      <c r="C114" s="18">
        <v>33468.400000000001</v>
      </c>
    </row>
    <row r="115" spans="1:3" ht="131.25">
      <c r="A115" s="16" t="s">
        <v>114</v>
      </c>
      <c r="B115" s="19" t="s">
        <v>113</v>
      </c>
      <c r="C115" s="18">
        <v>33468.400000000001</v>
      </c>
    </row>
    <row r="116" spans="1:3" ht="37.5">
      <c r="A116" s="16" t="s">
        <v>373</v>
      </c>
      <c r="B116" s="17" t="s">
        <v>366</v>
      </c>
      <c r="C116" s="18">
        <v>3.1</v>
      </c>
    </row>
    <row r="117" spans="1:3" ht="75">
      <c r="A117" s="16" t="s">
        <v>224</v>
      </c>
      <c r="B117" s="17" t="s">
        <v>223</v>
      </c>
      <c r="C117" s="18">
        <v>3.1</v>
      </c>
    </row>
    <row r="118" spans="1:3" ht="37.5">
      <c r="A118" s="16" t="s">
        <v>374</v>
      </c>
      <c r="B118" s="17" t="s">
        <v>366</v>
      </c>
      <c r="C118" s="18">
        <v>26</v>
      </c>
    </row>
    <row r="119" spans="1:3" ht="75">
      <c r="A119" s="16" t="s">
        <v>225</v>
      </c>
      <c r="B119" s="17" t="s">
        <v>223</v>
      </c>
      <c r="C119" s="18">
        <v>26</v>
      </c>
    </row>
    <row r="120" spans="1:3" ht="37.5">
      <c r="A120" s="16" t="s">
        <v>375</v>
      </c>
      <c r="B120" s="17" t="s">
        <v>366</v>
      </c>
      <c r="C120" s="18">
        <v>38</v>
      </c>
    </row>
    <row r="121" spans="1:3" ht="112.5">
      <c r="A121" s="16" t="s">
        <v>363</v>
      </c>
      <c r="B121" s="19" t="s">
        <v>364</v>
      </c>
      <c r="C121" s="18">
        <v>38</v>
      </c>
    </row>
    <row r="122" spans="1:3" ht="18.75">
      <c r="A122" s="20" t="s">
        <v>350</v>
      </c>
      <c r="B122" s="17" t="s">
        <v>351</v>
      </c>
      <c r="C122" s="18">
        <v>126.9</v>
      </c>
    </row>
    <row r="123" spans="1:3" ht="18.75">
      <c r="A123" s="16" t="s">
        <v>376</v>
      </c>
      <c r="B123" s="17" t="s">
        <v>358</v>
      </c>
      <c r="C123" s="18">
        <v>140</v>
      </c>
    </row>
    <row r="124" spans="1:3" ht="56.25">
      <c r="A124" s="16" t="s">
        <v>109</v>
      </c>
      <c r="B124" s="17" t="s">
        <v>108</v>
      </c>
      <c r="C124" s="18">
        <v>140</v>
      </c>
    </row>
    <row r="125" spans="1:3" ht="56.25">
      <c r="A125" s="16" t="s">
        <v>110</v>
      </c>
      <c r="B125" s="17" t="s">
        <v>108</v>
      </c>
      <c r="C125" s="18">
        <v>140</v>
      </c>
    </row>
    <row r="126" spans="1:3" ht="75">
      <c r="A126" s="16" t="s">
        <v>360</v>
      </c>
      <c r="B126" s="17" t="s">
        <v>372</v>
      </c>
      <c r="C126" s="18">
        <f>C127+C129+C131+C134</f>
        <v>1643.6999999999998</v>
      </c>
    </row>
    <row r="127" spans="1:3" ht="131.25">
      <c r="A127" s="16" t="s">
        <v>116</v>
      </c>
      <c r="B127" s="19" t="s">
        <v>115</v>
      </c>
      <c r="C127" s="18">
        <v>97.4</v>
      </c>
    </row>
    <row r="128" spans="1:3" ht="131.25">
      <c r="A128" s="16" t="s">
        <v>118</v>
      </c>
      <c r="B128" s="17" t="s">
        <v>117</v>
      </c>
      <c r="C128" s="18">
        <v>97.4</v>
      </c>
    </row>
    <row r="129" spans="1:3" ht="131.25">
      <c r="A129" s="16" t="s">
        <v>120</v>
      </c>
      <c r="B129" s="19" t="s">
        <v>119</v>
      </c>
      <c r="C129" s="18">
        <v>457.5</v>
      </c>
    </row>
    <row r="130" spans="1:3" ht="112.5">
      <c r="A130" s="16" t="s">
        <v>122</v>
      </c>
      <c r="B130" s="17" t="s">
        <v>121</v>
      </c>
      <c r="C130" s="18">
        <v>457.5</v>
      </c>
    </row>
    <row r="131" spans="1:3" ht="37.5">
      <c r="A131" s="16" t="s">
        <v>124</v>
      </c>
      <c r="B131" s="17" t="s">
        <v>123</v>
      </c>
      <c r="C131" s="18">
        <v>2.5</v>
      </c>
    </row>
    <row r="132" spans="1:3" ht="75">
      <c r="A132" s="16" t="s">
        <v>126</v>
      </c>
      <c r="B132" s="17" t="s">
        <v>125</v>
      </c>
      <c r="C132" s="18">
        <v>2.5</v>
      </c>
    </row>
    <row r="133" spans="1:3" ht="93.75">
      <c r="A133" s="16" t="s">
        <v>128</v>
      </c>
      <c r="B133" s="17" t="s">
        <v>127</v>
      </c>
      <c r="C133" s="18">
        <v>2.5</v>
      </c>
    </row>
    <row r="134" spans="1:3" ht="131.25">
      <c r="A134" s="16" t="s">
        <v>130</v>
      </c>
      <c r="B134" s="19" t="s">
        <v>129</v>
      </c>
      <c r="C134" s="18">
        <v>1086.3</v>
      </c>
    </row>
    <row r="135" spans="1:3" ht="131.25">
      <c r="A135" s="16" t="s">
        <v>132</v>
      </c>
      <c r="B135" s="19" t="s">
        <v>131</v>
      </c>
      <c r="C135" s="18">
        <v>1086.3</v>
      </c>
    </row>
    <row r="136" spans="1:3" ht="131.25">
      <c r="A136" s="16" t="s">
        <v>134</v>
      </c>
      <c r="B136" s="17" t="s">
        <v>133</v>
      </c>
      <c r="C136" s="18">
        <v>1086.3</v>
      </c>
    </row>
    <row r="137" spans="1:3" ht="37.5">
      <c r="A137" s="16" t="s">
        <v>164</v>
      </c>
      <c r="B137" s="17" t="s">
        <v>163</v>
      </c>
      <c r="C137" s="18">
        <v>36333.800000000003</v>
      </c>
    </row>
    <row r="138" spans="1:3" ht="131.25">
      <c r="A138" s="16" t="s">
        <v>166</v>
      </c>
      <c r="B138" s="19" t="s">
        <v>165</v>
      </c>
      <c r="C138" s="18">
        <v>129.9</v>
      </c>
    </row>
    <row r="139" spans="1:3" ht="150">
      <c r="A139" s="16" t="s">
        <v>168</v>
      </c>
      <c r="B139" s="19" t="s">
        <v>167</v>
      </c>
      <c r="C139" s="18">
        <v>129.9</v>
      </c>
    </row>
    <row r="140" spans="1:3" ht="150">
      <c r="A140" s="16" t="s">
        <v>170</v>
      </c>
      <c r="B140" s="19" t="s">
        <v>169</v>
      </c>
      <c r="C140" s="18">
        <v>129.9</v>
      </c>
    </row>
    <row r="141" spans="1:3" ht="56.25">
      <c r="A141" s="16" t="s">
        <v>172</v>
      </c>
      <c r="B141" s="17" t="s">
        <v>171</v>
      </c>
      <c r="C141" s="18">
        <v>36203.9</v>
      </c>
    </row>
    <row r="142" spans="1:3" ht="56.25">
      <c r="A142" s="16" t="s">
        <v>174</v>
      </c>
      <c r="B142" s="17" t="s">
        <v>173</v>
      </c>
      <c r="C142" s="18">
        <v>36203.9</v>
      </c>
    </row>
    <row r="143" spans="1:3" ht="75">
      <c r="A143" s="16" t="s">
        <v>176</v>
      </c>
      <c r="B143" s="17" t="s">
        <v>175</v>
      </c>
      <c r="C143" s="18">
        <v>36203.9</v>
      </c>
    </row>
    <row r="144" spans="1:3" ht="37.5">
      <c r="A144" s="16" t="s">
        <v>377</v>
      </c>
      <c r="B144" s="17" t="s">
        <v>366</v>
      </c>
      <c r="C144" s="18">
        <v>60.1</v>
      </c>
    </row>
    <row r="145" spans="1:3" ht="56.25">
      <c r="A145" s="16" t="s">
        <v>193</v>
      </c>
      <c r="B145" s="17" t="s">
        <v>192</v>
      </c>
      <c r="C145" s="18">
        <v>11.5</v>
      </c>
    </row>
    <row r="146" spans="1:3" ht="56.25">
      <c r="A146" s="16" t="s">
        <v>195</v>
      </c>
      <c r="B146" s="17" t="s">
        <v>194</v>
      </c>
      <c r="C146" s="18">
        <v>11.5</v>
      </c>
    </row>
    <row r="147" spans="1:3" ht="75">
      <c r="A147" s="16" t="s">
        <v>226</v>
      </c>
      <c r="B147" s="17" t="s">
        <v>223</v>
      </c>
      <c r="C147" s="18">
        <v>48.6</v>
      </c>
    </row>
    <row r="148" spans="1:3" ht="18.75">
      <c r="A148" s="16" t="s">
        <v>378</v>
      </c>
      <c r="B148" s="17" t="s">
        <v>379</v>
      </c>
      <c r="C148" s="18">
        <f>C150+C152+C154++C156+C157+C159+C161+C162+C164+C166+C168+C169+C171+C172+C173</f>
        <v>89218.299999999988</v>
      </c>
    </row>
    <row r="149" spans="1:3" ht="37.5">
      <c r="A149" s="16" t="s">
        <v>238</v>
      </c>
      <c r="B149" s="17" t="s">
        <v>237</v>
      </c>
      <c r="C149" s="18">
        <v>384.5</v>
      </c>
    </row>
    <row r="150" spans="1:3" ht="37.5">
      <c r="A150" s="16" t="s">
        <v>240</v>
      </c>
      <c r="B150" s="17" t="s">
        <v>239</v>
      </c>
      <c r="C150" s="18">
        <v>384.5</v>
      </c>
    </row>
    <row r="151" spans="1:3" ht="75">
      <c r="A151" s="16" t="s">
        <v>242</v>
      </c>
      <c r="B151" s="17" t="s">
        <v>241</v>
      </c>
      <c r="C151" s="18">
        <v>5000</v>
      </c>
    </row>
    <row r="152" spans="1:3" ht="75">
      <c r="A152" s="16" t="s">
        <v>244</v>
      </c>
      <c r="B152" s="17" t="s">
        <v>243</v>
      </c>
      <c r="C152" s="18">
        <v>5000</v>
      </c>
    </row>
    <row r="153" spans="1:3" ht="75">
      <c r="A153" s="16" t="s">
        <v>246</v>
      </c>
      <c r="B153" s="17" t="s">
        <v>245</v>
      </c>
      <c r="C153" s="18">
        <v>3422.8</v>
      </c>
    </row>
    <row r="154" spans="1:3" ht="75">
      <c r="A154" s="16" t="s">
        <v>248</v>
      </c>
      <c r="B154" s="17" t="s">
        <v>247</v>
      </c>
      <c r="C154" s="18">
        <v>3422.8</v>
      </c>
    </row>
    <row r="155" spans="1:3" ht="131.25">
      <c r="A155" s="16" t="s">
        <v>250</v>
      </c>
      <c r="B155" s="19" t="s">
        <v>249</v>
      </c>
      <c r="C155" s="18">
        <v>16699.5</v>
      </c>
    </row>
    <row r="156" spans="1:3" ht="150">
      <c r="A156" s="16" t="s">
        <v>252</v>
      </c>
      <c r="B156" s="19" t="s">
        <v>251</v>
      </c>
      <c r="C156" s="18">
        <v>16699.5</v>
      </c>
    </row>
    <row r="157" spans="1:3" ht="37.5">
      <c r="A157" s="16" t="s">
        <v>254</v>
      </c>
      <c r="B157" s="17" t="s">
        <v>253</v>
      </c>
      <c r="C157" s="18">
        <v>7266</v>
      </c>
    </row>
    <row r="158" spans="1:3" ht="75">
      <c r="A158" s="16" t="s">
        <v>270</v>
      </c>
      <c r="B158" s="17" t="s">
        <v>269</v>
      </c>
      <c r="C158" s="18">
        <v>18.5</v>
      </c>
    </row>
    <row r="159" spans="1:3" ht="75">
      <c r="A159" s="16" t="s">
        <v>272</v>
      </c>
      <c r="B159" s="17" t="s">
        <v>271</v>
      </c>
      <c r="C159" s="18">
        <v>18.5</v>
      </c>
    </row>
    <row r="160" spans="1:3" ht="150">
      <c r="A160" s="16" t="s">
        <v>299</v>
      </c>
      <c r="B160" s="19" t="s">
        <v>298</v>
      </c>
      <c r="C160" s="18">
        <v>2538.5</v>
      </c>
    </row>
    <row r="161" spans="1:3" ht="150">
      <c r="A161" s="16" t="s">
        <v>301</v>
      </c>
      <c r="B161" s="19" t="s">
        <v>300</v>
      </c>
      <c r="C161" s="18">
        <v>2538.5</v>
      </c>
    </row>
    <row r="162" spans="1:3" ht="56.25">
      <c r="A162" s="16" t="s">
        <v>290</v>
      </c>
      <c r="B162" s="17" t="s">
        <v>289</v>
      </c>
      <c r="C162" s="18">
        <v>5335.2</v>
      </c>
    </row>
    <row r="163" spans="1:3" ht="93.75">
      <c r="A163" s="16" t="s">
        <v>307</v>
      </c>
      <c r="B163" s="17" t="s">
        <v>306</v>
      </c>
      <c r="C163" s="18">
        <v>17380.099999999999</v>
      </c>
    </row>
    <row r="164" spans="1:3" ht="75">
      <c r="A164" s="16" t="s">
        <v>309</v>
      </c>
      <c r="B164" s="17" t="s">
        <v>308</v>
      </c>
      <c r="C164" s="18">
        <v>17380.099999999999</v>
      </c>
    </row>
    <row r="165" spans="1:3" ht="112.5">
      <c r="A165" s="16" t="s">
        <v>311</v>
      </c>
      <c r="B165" s="17" t="s">
        <v>310</v>
      </c>
      <c r="C165" s="18">
        <v>3430</v>
      </c>
    </row>
    <row r="166" spans="1:3" ht="93.75">
      <c r="A166" s="16" t="s">
        <v>313</v>
      </c>
      <c r="B166" s="17" t="s">
        <v>312</v>
      </c>
      <c r="C166" s="18">
        <v>3430</v>
      </c>
    </row>
    <row r="167" spans="1:3" ht="56.25">
      <c r="A167" s="16" t="s">
        <v>315</v>
      </c>
      <c r="B167" s="17" t="s">
        <v>314</v>
      </c>
      <c r="C167" s="18">
        <v>460.1</v>
      </c>
    </row>
    <row r="168" spans="1:3" ht="56.25">
      <c r="A168" s="16" t="s">
        <v>317</v>
      </c>
      <c r="B168" s="17" t="s">
        <v>316</v>
      </c>
      <c r="C168" s="18">
        <v>460.1</v>
      </c>
    </row>
    <row r="169" spans="1:3" ht="112.5">
      <c r="A169" s="16" t="s">
        <v>331</v>
      </c>
      <c r="B169" s="17" t="s">
        <v>330</v>
      </c>
      <c r="C169" s="18">
        <v>2523.8000000000002</v>
      </c>
    </row>
    <row r="170" spans="1:3" ht="187.5">
      <c r="A170" s="16" t="s">
        <v>338</v>
      </c>
      <c r="B170" s="19" t="s">
        <v>337</v>
      </c>
      <c r="C170" s="18">
        <v>21602.2</v>
      </c>
    </row>
    <row r="171" spans="1:3" ht="187.5">
      <c r="A171" s="16" t="s">
        <v>340</v>
      </c>
      <c r="B171" s="19" t="s">
        <v>339</v>
      </c>
      <c r="C171" s="18">
        <v>21602.2</v>
      </c>
    </row>
    <row r="172" spans="1:3" ht="56.25">
      <c r="A172" s="16" t="s">
        <v>342</v>
      </c>
      <c r="B172" s="17" t="s">
        <v>341</v>
      </c>
      <c r="C172" s="18">
        <v>3165.9</v>
      </c>
    </row>
    <row r="173" spans="1:3" ht="75">
      <c r="A173" s="16" t="s">
        <v>346</v>
      </c>
      <c r="B173" s="17" t="s">
        <v>345</v>
      </c>
      <c r="C173" s="18">
        <v>-8.8000000000000007</v>
      </c>
    </row>
    <row r="174" spans="1:3" ht="18.75">
      <c r="A174" s="16" t="s">
        <v>352</v>
      </c>
      <c r="B174" s="17" t="s">
        <v>351</v>
      </c>
      <c r="C174" s="18">
        <f>C178+C179</f>
        <v>40364.699999999997</v>
      </c>
    </row>
    <row r="175" spans="1:3" ht="18.75">
      <c r="A175" s="16" t="s">
        <v>380</v>
      </c>
      <c r="B175" s="17" t="s">
        <v>379</v>
      </c>
      <c r="C175" s="18">
        <f>C176+C179</f>
        <v>40364.699999999997</v>
      </c>
    </row>
    <row r="176" spans="1:3" ht="37.5">
      <c r="A176" s="16" t="s">
        <v>232</v>
      </c>
      <c r="B176" s="17" t="s">
        <v>231</v>
      </c>
      <c r="C176" s="18">
        <v>21812.9</v>
      </c>
    </row>
    <row r="177" spans="1:3" ht="37.5">
      <c r="A177" s="16" t="s">
        <v>234</v>
      </c>
      <c r="B177" s="17" t="s">
        <v>233</v>
      </c>
      <c r="C177" s="18">
        <v>21812.9</v>
      </c>
    </row>
    <row r="178" spans="1:3" ht="37.5">
      <c r="A178" s="16" t="s">
        <v>236</v>
      </c>
      <c r="B178" s="17" t="s">
        <v>235</v>
      </c>
      <c r="C178" s="18">
        <v>21812.9</v>
      </c>
    </row>
    <row r="179" spans="1:3" ht="56.25">
      <c r="A179" s="16" t="s">
        <v>291</v>
      </c>
      <c r="B179" s="17" t="s">
        <v>289</v>
      </c>
      <c r="C179" s="18">
        <v>18551.8</v>
      </c>
    </row>
    <row r="180" spans="1:3" ht="18.75">
      <c r="A180" s="16" t="s">
        <v>353</v>
      </c>
      <c r="B180" s="17" t="s">
        <v>351</v>
      </c>
      <c r="C180" s="18">
        <v>14968.1</v>
      </c>
    </row>
    <row r="181" spans="1:3" ht="18.75">
      <c r="A181" s="16" t="s">
        <v>381</v>
      </c>
      <c r="B181" s="17" t="s">
        <v>379</v>
      </c>
      <c r="C181" s="18">
        <f>C182+C183+C185+C186</f>
        <v>14968.1</v>
      </c>
    </row>
    <row r="182" spans="1:3" ht="37.5">
      <c r="A182" s="16" t="s">
        <v>255</v>
      </c>
      <c r="B182" s="17" t="s">
        <v>253</v>
      </c>
      <c r="C182" s="18">
        <v>12726</v>
      </c>
    </row>
    <row r="183" spans="1:3" ht="112.5">
      <c r="A183" s="16" t="s">
        <v>332</v>
      </c>
      <c r="B183" s="17" t="s">
        <v>330</v>
      </c>
      <c r="C183" s="18">
        <v>900</v>
      </c>
    </row>
    <row r="184" spans="1:3" ht="93.75">
      <c r="A184" s="16" t="s">
        <v>334</v>
      </c>
      <c r="B184" s="17" t="s">
        <v>333</v>
      </c>
      <c r="C184" s="18">
        <v>115.5</v>
      </c>
    </row>
    <row r="185" spans="1:3" ht="75">
      <c r="A185" s="16" t="s">
        <v>336</v>
      </c>
      <c r="B185" s="17" t="s">
        <v>335</v>
      </c>
      <c r="C185" s="18">
        <v>115.5</v>
      </c>
    </row>
    <row r="186" spans="1:3" ht="56.25">
      <c r="A186" s="16" t="s">
        <v>343</v>
      </c>
      <c r="B186" s="17" t="s">
        <v>341</v>
      </c>
      <c r="C186" s="18">
        <v>1226.5999999999999</v>
      </c>
    </row>
    <row r="187" spans="1:3" ht="18.75">
      <c r="A187" s="16" t="s">
        <v>354</v>
      </c>
      <c r="B187" s="17" t="s">
        <v>351</v>
      </c>
      <c r="C187" s="18">
        <v>331780.8</v>
      </c>
    </row>
    <row r="188" spans="1:3" ht="18.75">
      <c r="A188" s="16" t="s">
        <v>382</v>
      </c>
      <c r="B188" s="17" t="s">
        <v>379</v>
      </c>
      <c r="C188" s="18">
        <f>C189+C191+C192+C194+C195+C196</f>
        <v>331780.8</v>
      </c>
    </row>
    <row r="189" spans="1:3" ht="37.5">
      <c r="A189" s="16" t="s">
        <v>256</v>
      </c>
      <c r="B189" s="17" t="s">
        <v>253</v>
      </c>
      <c r="C189" s="18">
        <v>2637.6</v>
      </c>
    </row>
    <row r="190" spans="1:3" ht="75">
      <c r="A190" s="16" t="s">
        <v>282</v>
      </c>
      <c r="B190" s="17" t="s">
        <v>281</v>
      </c>
      <c r="C190" s="18">
        <v>200.6</v>
      </c>
    </row>
    <row r="191" spans="1:3" ht="75">
      <c r="A191" s="16" t="s">
        <v>284</v>
      </c>
      <c r="B191" s="17" t="s">
        <v>283</v>
      </c>
      <c r="C191" s="18">
        <v>200.6</v>
      </c>
    </row>
    <row r="192" spans="1:3" ht="56.25">
      <c r="A192" s="16" t="s">
        <v>292</v>
      </c>
      <c r="B192" s="17" t="s">
        <v>289</v>
      </c>
      <c r="C192" s="18">
        <v>18993.8</v>
      </c>
    </row>
    <row r="193" spans="1:3" ht="18.75">
      <c r="A193" s="16" t="s">
        <v>327</v>
      </c>
      <c r="B193" s="17" t="s">
        <v>326</v>
      </c>
      <c r="C193" s="18">
        <v>309517.8</v>
      </c>
    </row>
    <row r="194" spans="1:3" ht="37.5">
      <c r="A194" s="16" t="s">
        <v>329</v>
      </c>
      <c r="B194" s="17" t="s">
        <v>328</v>
      </c>
      <c r="C194" s="18">
        <v>309517.8</v>
      </c>
    </row>
    <row r="195" spans="1:3" ht="56.25">
      <c r="A195" s="16" t="s">
        <v>344</v>
      </c>
      <c r="B195" s="17" t="s">
        <v>341</v>
      </c>
      <c r="C195" s="18">
        <v>580.20000000000005</v>
      </c>
    </row>
    <row r="196" spans="1:3" ht="75">
      <c r="A196" s="16" t="s">
        <v>347</v>
      </c>
      <c r="B196" s="17" t="s">
        <v>345</v>
      </c>
      <c r="C196" s="18">
        <v>-149.19999999999999</v>
      </c>
    </row>
    <row r="197" spans="1:3" ht="18.75">
      <c r="A197" s="16" t="s">
        <v>355</v>
      </c>
      <c r="B197" s="17" t="s">
        <v>351</v>
      </c>
      <c r="C197" s="18">
        <f>C198+C203+C205+C207+C209+C211+C213+C214+C216+C218+C220+C222</f>
        <v>236077.69999999998</v>
      </c>
    </row>
    <row r="198" spans="1:3" ht="56.25">
      <c r="A198" s="16" t="s">
        <v>156</v>
      </c>
      <c r="B198" s="17" t="s">
        <v>155</v>
      </c>
      <c r="C198" s="18">
        <v>74.400000000000006</v>
      </c>
    </row>
    <row r="199" spans="1:3" ht="18.75">
      <c r="A199" s="16" t="s">
        <v>158</v>
      </c>
      <c r="B199" s="17" t="s">
        <v>157</v>
      </c>
      <c r="C199" s="18">
        <v>74.400000000000006</v>
      </c>
    </row>
    <row r="200" spans="1:3" ht="37.5">
      <c r="A200" s="16" t="s">
        <v>160</v>
      </c>
      <c r="B200" s="17" t="s">
        <v>159</v>
      </c>
      <c r="C200" s="18">
        <v>74.400000000000006</v>
      </c>
    </row>
    <row r="201" spans="1:3" ht="37.5">
      <c r="A201" s="16" t="s">
        <v>162</v>
      </c>
      <c r="B201" s="17" t="s">
        <v>161</v>
      </c>
      <c r="C201" s="18">
        <v>74.400000000000006</v>
      </c>
    </row>
    <row r="202" spans="1:3" ht="18.75">
      <c r="A202" s="16" t="s">
        <v>383</v>
      </c>
      <c r="B202" s="17" t="s">
        <v>379</v>
      </c>
      <c r="C202" s="18">
        <v>236003.3</v>
      </c>
    </row>
    <row r="203" spans="1:3" ht="56.25">
      <c r="A203" s="16" t="s">
        <v>258</v>
      </c>
      <c r="B203" s="17" t="s">
        <v>257</v>
      </c>
      <c r="C203" s="18">
        <v>40324.300000000003</v>
      </c>
    </row>
    <row r="204" spans="1:3" ht="56.25">
      <c r="A204" s="16" t="s">
        <v>260</v>
      </c>
      <c r="B204" s="17" t="s">
        <v>259</v>
      </c>
      <c r="C204" s="18">
        <v>40324.300000000003</v>
      </c>
    </row>
    <row r="205" spans="1:3" ht="93.75">
      <c r="A205" s="16" t="s">
        <v>266</v>
      </c>
      <c r="B205" s="17" t="s">
        <v>265</v>
      </c>
      <c r="C205" s="18">
        <v>749.6</v>
      </c>
    </row>
    <row r="206" spans="1:3" ht="112.5">
      <c r="A206" s="16" t="s">
        <v>268</v>
      </c>
      <c r="B206" s="17" t="s">
        <v>267</v>
      </c>
      <c r="C206" s="18">
        <v>749.6</v>
      </c>
    </row>
    <row r="207" spans="1:3" ht="93.75">
      <c r="A207" s="16" t="s">
        <v>274</v>
      </c>
      <c r="B207" s="17" t="s">
        <v>273</v>
      </c>
      <c r="C207" s="18">
        <v>30.6</v>
      </c>
    </row>
    <row r="208" spans="1:3" ht="93.75">
      <c r="A208" s="16" t="s">
        <v>276</v>
      </c>
      <c r="B208" s="17" t="s">
        <v>275</v>
      </c>
      <c r="C208" s="18">
        <v>30.6</v>
      </c>
    </row>
    <row r="209" spans="1:3" ht="93.75">
      <c r="A209" s="16" t="s">
        <v>278</v>
      </c>
      <c r="B209" s="17" t="s">
        <v>277</v>
      </c>
      <c r="C209" s="18">
        <v>502.7</v>
      </c>
    </row>
    <row r="210" spans="1:3" ht="75">
      <c r="A210" s="16" t="s">
        <v>280</v>
      </c>
      <c r="B210" s="17" t="s">
        <v>279</v>
      </c>
      <c r="C210" s="18">
        <v>502.7</v>
      </c>
    </row>
    <row r="211" spans="1:3" ht="75">
      <c r="A211" s="16" t="s">
        <v>286</v>
      </c>
      <c r="B211" s="17" t="s">
        <v>285</v>
      </c>
      <c r="C211" s="18">
        <v>13159.6</v>
      </c>
    </row>
    <row r="212" spans="1:3" ht="75">
      <c r="A212" s="16" t="s">
        <v>288</v>
      </c>
      <c r="B212" s="17" t="s">
        <v>287</v>
      </c>
      <c r="C212" s="18">
        <v>13159.6</v>
      </c>
    </row>
    <row r="213" spans="1:3" ht="56.25">
      <c r="A213" s="16" t="s">
        <v>293</v>
      </c>
      <c r="B213" s="17" t="s">
        <v>289</v>
      </c>
      <c r="C213" s="18">
        <v>143704.79999999999</v>
      </c>
    </row>
    <row r="214" spans="1:3" ht="112.5">
      <c r="A214" s="16" t="s">
        <v>295</v>
      </c>
      <c r="B214" s="17" t="s">
        <v>294</v>
      </c>
      <c r="C214" s="18">
        <v>116.9</v>
      </c>
    </row>
    <row r="215" spans="1:3" ht="131.25">
      <c r="A215" s="16" t="s">
        <v>297</v>
      </c>
      <c r="B215" s="17" t="s">
        <v>296</v>
      </c>
      <c r="C215" s="18">
        <v>116.9</v>
      </c>
    </row>
    <row r="216" spans="1:3" ht="112.5">
      <c r="A216" s="16" t="s">
        <v>303</v>
      </c>
      <c r="B216" s="17" t="s">
        <v>302</v>
      </c>
      <c r="C216" s="18">
        <v>8747.7999999999993</v>
      </c>
    </row>
    <row r="217" spans="1:3" ht="93.75">
      <c r="A217" s="16" t="s">
        <v>305</v>
      </c>
      <c r="B217" s="17" t="s">
        <v>304</v>
      </c>
      <c r="C217" s="18">
        <v>8747.7999999999993</v>
      </c>
    </row>
    <row r="218" spans="1:3" ht="150">
      <c r="A218" s="16" t="s">
        <v>319</v>
      </c>
      <c r="B218" s="19" t="s">
        <v>318</v>
      </c>
      <c r="C218" s="18">
        <v>27360.3</v>
      </c>
    </row>
    <row r="219" spans="1:3" ht="150">
      <c r="A219" s="16" t="s">
        <v>321</v>
      </c>
      <c r="B219" s="19" t="s">
        <v>320</v>
      </c>
      <c r="C219" s="18">
        <v>27360.3</v>
      </c>
    </row>
    <row r="220" spans="1:3" ht="93.75">
      <c r="A220" s="16" t="s">
        <v>323</v>
      </c>
      <c r="B220" s="17" t="s">
        <v>322</v>
      </c>
      <c r="C220" s="18">
        <v>1381.1</v>
      </c>
    </row>
    <row r="221" spans="1:3" ht="93.75">
      <c r="A221" s="16" t="s">
        <v>325</v>
      </c>
      <c r="B221" s="17" t="s">
        <v>324</v>
      </c>
      <c r="C221" s="18">
        <v>1381.1</v>
      </c>
    </row>
    <row r="222" spans="1:3" ht="75">
      <c r="A222" s="16" t="s">
        <v>348</v>
      </c>
      <c r="B222" s="17" t="s">
        <v>345</v>
      </c>
      <c r="C222" s="18">
        <v>-74.400000000000006</v>
      </c>
    </row>
    <row r="223" spans="1:3" ht="18.75">
      <c r="A223" s="16" t="s">
        <v>356</v>
      </c>
      <c r="B223" s="17" t="s">
        <v>351</v>
      </c>
      <c r="C223" s="18">
        <v>1303.9000000000001</v>
      </c>
    </row>
    <row r="224" spans="1:3" ht="42" customHeight="1">
      <c r="A224" s="16" t="s">
        <v>262</v>
      </c>
      <c r="B224" s="17" t="s">
        <v>261</v>
      </c>
      <c r="C224" s="18">
        <v>1303.9000000000001</v>
      </c>
    </row>
    <row r="225" spans="1:3" ht="56.25">
      <c r="A225" s="16" t="s">
        <v>264</v>
      </c>
      <c r="B225" s="17" t="s">
        <v>263</v>
      </c>
      <c r="C225" s="18">
        <v>1303.9000000000001</v>
      </c>
    </row>
    <row r="226" spans="1:3" ht="12.75" customHeight="1">
      <c r="A226" s="22"/>
      <c r="B226" s="22"/>
      <c r="C226" s="22"/>
    </row>
    <row r="227" spans="1:3" ht="12.75" customHeight="1">
      <c r="A227" s="26" t="s">
        <v>389</v>
      </c>
      <c r="B227" s="26"/>
      <c r="C227" s="26"/>
    </row>
    <row r="228" spans="1:3">
      <c r="A228" s="26"/>
      <c r="B228" s="26"/>
      <c r="C228" s="26"/>
    </row>
    <row r="229" spans="1:3" ht="12.75" customHeight="1">
      <c r="A229" s="26"/>
      <c r="B229" s="26"/>
      <c r="C229" s="26"/>
    </row>
    <row r="230" spans="1:3" ht="12.75" customHeight="1">
      <c r="A230" s="26"/>
      <c r="B230" s="26"/>
      <c r="C230" s="26"/>
    </row>
    <row r="231" spans="1:3" ht="12.75" customHeight="1">
      <c r="A231" s="21"/>
      <c r="B231" s="21"/>
      <c r="C231" s="21"/>
    </row>
    <row r="232" spans="1:3" ht="12.75" customHeight="1">
      <c r="A232" s="21"/>
      <c r="B232" s="21"/>
      <c r="C232" s="21"/>
    </row>
    <row r="233" spans="1:3" ht="12.75" customHeight="1">
      <c r="A233" s="21"/>
      <c r="B233" s="21"/>
      <c r="C233" s="21"/>
    </row>
    <row r="234" spans="1:3" ht="12.75" customHeight="1">
      <c r="A234" s="21"/>
      <c r="B234" s="21"/>
      <c r="C234" s="21"/>
    </row>
    <row r="235" spans="1:3" ht="12.75" customHeight="1">
      <c r="A235" s="21"/>
      <c r="B235" s="21"/>
      <c r="C235" s="21"/>
    </row>
    <row r="236" spans="1:3" ht="12.75" customHeight="1">
      <c r="A236" s="21"/>
      <c r="B236" s="21"/>
      <c r="C236" s="21"/>
    </row>
    <row r="237" spans="1:3" ht="12.75" customHeight="1">
      <c r="A237" s="21"/>
      <c r="B237" s="21"/>
      <c r="C237" s="21"/>
    </row>
    <row r="238" spans="1:3" ht="12.75" customHeight="1">
      <c r="A238" s="21"/>
      <c r="B238" s="21"/>
      <c r="C238" s="21"/>
    </row>
    <row r="239" spans="1:3" ht="12.75" customHeight="1">
      <c r="A239" s="21"/>
      <c r="B239" s="21"/>
      <c r="C239" s="21"/>
    </row>
    <row r="240" spans="1:3" ht="12.75" customHeight="1">
      <c r="A240" s="21"/>
      <c r="B240" s="21"/>
      <c r="C240" s="21"/>
    </row>
    <row r="241" spans="1:3" ht="12.75" customHeight="1">
      <c r="A241" s="21"/>
      <c r="B241" s="21"/>
      <c r="C241" s="21"/>
    </row>
    <row r="242" spans="1:3" ht="12.75" customHeight="1">
      <c r="A242" s="21"/>
      <c r="B242" s="21"/>
      <c r="C242" s="21"/>
    </row>
    <row r="243" spans="1:3" ht="12.75" customHeight="1">
      <c r="A243" s="21"/>
      <c r="B243" s="21"/>
      <c r="C243" s="21"/>
    </row>
    <row r="244" spans="1:3" ht="12.75" customHeight="1">
      <c r="A244" s="21"/>
      <c r="B244" s="21"/>
      <c r="C244" s="21"/>
    </row>
    <row r="245" spans="1:3" ht="12.75" customHeight="1">
      <c r="A245" s="21"/>
      <c r="B245" s="21"/>
      <c r="C245" s="21"/>
    </row>
    <row r="246" spans="1:3" ht="12.75" customHeight="1">
      <c r="A246" s="21"/>
      <c r="B246" s="21"/>
      <c r="C246" s="21"/>
    </row>
    <row r="247" spans="1:3" ht="12.75" customHeight="1">
      <c r="A247" s="21"/>
      <c r="B247" s="21"/>
      <c r="C247" s="21"/>
    </row>
    <row r="248" spans="1:3" ht="12.75" customHeight="1">
      <c r="A248" s="21"/>
      <c r="B248" s="21"/>
      <c r="C248" s="21"/>
    </row>
    <row r="249" spans="1:3" ht="12.75" customHeight="1">
      <c r="A249" s="21"/>
      <c r="B249" s="21"/>
      <c r="C249" s="21"/>
    </row>
    <row r="250" spans="1:3" ht="12.75" customHeight="1">
      <c r="A250" s="21"/>
      <c r="B250" s="21"/>
      <c r="C250" s="21"/>
    </row>
    <row r="251" spans="1:3" ht="12.75" customHeight="1">
      <c r="A251" s="21"/>
      <c r="B251" s="21"/>
      <c r="C251" s="21"/>
    </row>
  </sheetData>
  <mergeCells count="6">
    <mergeCell ref="A227:C230"/>
    <mergeCell ref="A6:C6"/>
    <mergeCell ref="C7:C13"/>
    <mergeCell ref="A7:A13"/>
    <mergeCell ref="B7:B13"/>
    <mergeCell ref="B1:C1"/>
  </mergeCells>
  <pageMargins left="0.39370078740157483" right="0.39370078740157483" top="0.78740157480314965" bottom="0.39370078740157483" header="0" footer="0"/>
  <pageSetup paperSize="9" scale="72" fitToHeight="0" pageOrder="overThenDown"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rep:2.41.0.93</dc:description>
  <cp:lastModifiedBy>Хачкиева О.А.</cp:lastModifiedBy>
  <cp:lastPrinted>2017-03-28T09:20:24Z</cp:lastPrinted>
  <dcterms:created xsi:type="dcterms:W3CDTF">2017-03-22T09:03:14Z</dcterms:created>
  <dcterms:modified xsi:type="dcterms:W3CDTF">2017-04-05T08:21:22Z</dcterms:modified>
</cp:coreProperties>
</file>